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Дзержинс.д.4!$A$1:$I$82</definedName>
  </definedNames>
  <calcPr calcId="152511"/>
</workbook>
</file>

<file path=xl/calcChain.xml><?xml version="1.0" encoding="utf-8"?>
<calcChain xmlns="http://schemas.openxmlformats.org/spreadsheetml/2006/main">
  <c r="G76" i="1" l="1"/>
  <c r="H80" i="1"/>
  <c r="H46" i="1"/>
  <c r="F74" i="1"/>
  <c r="H74" i="1" s="1"/>
  <c r="F69" i="1"/>
  <c r="H69" i="1" s="1"/>
  <c r="F67" i="1"/>
  <c r="H67" i="1" s="1"/>
  <c r="E66" i="1"/>
  <c r="F66" i="1" s="1"/>
  <c r="H66" i="1" s="1"/>
  <c r="F62" i="1"/>
  <c r="H62" i="1" s="1"/>
  <c r="F61" i="1"/>
  <c r="H61" i="1" s="1"/>
  <c r="F60" i="1"/>
  <c r="H60" i="1" s="1"/>
  <c r="F33" i="1"/>
  <c r="H33" i="1" s="1"/>
  <c r="D31" i="1"/>
  <c r="E56" i="1"/>
  <c r="F56" i="1" s="1"/>
  <c r="H56" i="1" s="1"/>
  <c r="E34" i="1"/>
  <c r="F34" i="1" s="1"/>
  <c r="H34" i="1" s="1"/>
  <c r="E31" i="1"/>
  <c r="E32" i="1" s="1"/>
  <c r="E76" i="1"/>
  <c r="F76" i="1" s="1"/>
  <c r="E59" i="1"/>
  <c r="F59" i="1" s="1"/>
  <c r="H59" i="1" s="1"/>
  <c r="E58" i="1"/>
  <c r="F58" i="1" s="1"/>
  <c r="H58" i="1" s="1"/>
  <c r="F47" i="1"/>
  <c r="H47" i="1" s="1"/>
  <c r="D45" i="1"/>
  <c r="D43" i="1"/>
  <c r="D42" i="1"/>
  <c r="D39" i="1"/>
  <c r="D37" i="1"/>
  <c r="D32" i="1"/>
  <c r="E57" i="1"/>
  <c r="F57" i="1" s="1"/>
  <c r="H57" i="1" s="1"/>
  <c r="E54" i="1"/>
  <c r="E55" i="1"/>
  <c r="F55" i="1" s="1"/>
  <c r="H55" i="1" s="1"/>
  <c r="E53" i="1"/>
  <c r="F53" i="1" s="1"/>
  <c r="H53" i="1" s="1"/>
  <c r="E52" i="1"/>
  <c r="F52" i="1" s="1"/>
  <c r="H52" i="1" s="1"/>
  <c r="E51" i="1"/>
  <c r="F51" i="1" s="1"/>
  <c r="H51" i="1" s="1"/>
  <c r="E63" i="1"/>
  <c r="E73" i="1"/>
  <c r="F73" i="1" s="1"/>
  <c r="H73" i="1" s="1"/>
  <c r="E72" i="1"/>
  <c r="F72" i="1" s="1"/>
  <c r="H72" i="1" s="1"/>
  <c r="E71" i="1"/>
  <c r="F71" i="1" s="1"/>
  <c r="H71" i="1" s="1"/>
  <c r="D44" i="1"/>
  <c r="E38" i="1"/>
  <c r="E44" i="1" s="1"/>
  <c r="E45" i="1"/>
  <c r="E42" i="1"/>
  <c r="E43" i="1" s="1"/>
  <c r="E39" i="1"/>
  <c r="E40" i="1" s="1"/>
  <c r="F40" i="1" s="1"/>
  <c r="H40" i="1" s="1"/>
  <c r="E37" i="1"/>
  <c r="D38" i="1"/>
  <c r="H76" i="1" l="1"/>
  <c r="I76" i="1" s="1"/>
  <c r="F32" i="1"/>
  <c r="H32" i="1" s="1"/>
  <c r="F44" i="1"/>
  <c r="H44" i="1" s="1"/>
  <c r="F37" i="1"/>
  <c r="H37" i="1" s="1"/>
  <c r="F45" i="1"/>
  <c r="H45" i="1" s="1"/>
  <c r="F38" i="1"/>
  <c r="H38" i="1" s="1"/>
  <c r="I38" i="1" s="1"/>
  <c r="F43" i="1"/>
  <c r="H43" i="1" s="1"/>
  <c r="F42" i="1"/>
  <c r="H42" i="1" s="1"/>
  <c r="F31" i="1"/>
  <c r="H31" i="1" s="1"/>
  <c r="F39" i="1"/>
  <c r="H39" i="1" s="1"/>
  <c r="I39" i="1" s="1"/>
  <c r="F63" i="1"/>
  <c r="H63" i="1" s="1"/>
  <c r="I63" i="1" s="1"/>
  <c r="F54" i="1"/>
  <c r="H54" i="1" s="1"/>
  <c r="I54" i="1" s="1"/>
  <c r="E48" i="1"/>
  <c r="I34" i="1"/>
  <c r="I40" i="1"/>
  <c r="I52" i="1"/>
  <c r="I74" i="1"/>
  <c r="I62" i="1"/>
  <c r="I61" i="1"/>
  <c r="I59" i="1"/>
  <c r="I53" i="1"/>
  <c r="F48" i="1" l="1"/>
  <c r="H48" i="1" s="1"/>
  <c r="H79" i="1" s="1"/>
  <c r="H81" i="1" s="1"/>
  <c r="I78" i="1"/>
  <c r="I48" i="1" l="1"/>
  <c r="I44" i="1"/>
  <c r="I31" i="1"/>
  <c r="I46" i="1"/>
  <c r="I67" i="1"/>
  <c r="I71" i="1" l="1"/>
  <c r="I56" i="1" l="1"/>
  <c r="I33" i="1"/>
  <c r="I73" i="1"/>
  <c r="I69" i="1"/>
  <c r="I47" i="1"/>
  <c r="I60" i="1"/>
  <c r="I55" i="1" l="1"/>
  <c r="I72" i="1" l="1"/>
  <c r="I51" i="1" l="1"/>
  <c r="I58" i="1"/>
  <c r="I66" i="1"/>
  <c r="I42" i="1"/>
  <c r="I37" i="1"/>
  <c r="I57" i="1"/>
  <c r="I45" i="1"/>
  <c r="I43" i="1"/>
  <c r="I32" i="1" l="1"/>
  <c r="I79" i="1" s="1"/>
  <c r="H82" i="1" l="1"/>
</calcChain>
</file>

<file path=xl/sharedStrings.xml><?xml version="1.0" encoding="utf-8"?>
<sst xmlns="http://schemas.openxmlformats.org/spreadsheetml/2006/main" count="153" uniqueCount="130">
  <si>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</si>
  <si>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</si>
  <si>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</si>
  <si>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</si>
  <si>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</si>
  <si>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</si>
  <si>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</si>
  <si>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</si>
  <si>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</si>
  <si>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</si>
  <si>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</si>
  <si>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</si>
  <si>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</si>
  <si>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</si>
  <si>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</si>
  <si>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</si>
  <si>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</si>
  <si>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</si>
  <si>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</si>
  <si>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</si>
  <si>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</si>
  <si>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</si>
  <si>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</si>
  <si>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</si>
  <si>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</si>
  <si>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</si>
  <si>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</si>
  <si>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</si>
  <si>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</si>
  <si>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</si>
  <si>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</si>
  <si>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</si>
  <si>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</si>
  <si>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</si>
  <si>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</si>
  <si>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</si>
  <si>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</si>
  <si>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</si>
  <si>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</si>
  <si>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</si>
  <si>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</si>
  <si>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</si>
  <si>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</si>
  <si>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</si>
  <si>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</si>
  <si>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</si>
  <si>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</si>
  <si>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</si>
  <si>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</si>
  <si>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</si>
  <si>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42-011</t>
  </si>
  <si>
    <t>42-014</t>
  </si>
  <si>
    <t xml:space="preserve"> 42-013</t>
  </si>
  <si>
    <t>2-1-1б</t>
  </si>
  <si>
    <t>54-041</t>
  </si>
  <si>
    <t>15-018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</si>
  <si>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</si>
  <si>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</si>
  <si>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</si>
  <si>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</si>
  <si>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</si>
  <si>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</si>
  <si>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</si>
  <si>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</si>
  <si>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</si>
  <si>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</si>
  <si>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</si>
  <si>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</si>
  <si>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</si>
  <si>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</si>
  <si>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</si>
  <si>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3-7-1в</t>
  </si>
  <si>
    <t>Осмотр кровель из штучных материалов</t>
  </si>
  <si>
    <t>Сдвиг снега (отмостка)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</si>
  <si>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</si>
  <si>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</si>
  <si>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</si>
  <si>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</si>
  <si>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</si>
  <si>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</si>
  <si>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>щит</t>
  </si>
  <si>
    <t xml:space="preserve">Осмотр системы центрального отопления </t>
  </si>
  <si>
    <t>53-001</t>
  </si>
  <si>
    <t>Количество комнат</t>
  </si>
  <si>
    <t>Подметание л/клеток, коридор 1эт., тамбура</t>
  </si>
  <si>
    <t>Мытье л/клеток, коридор1 эт., тамбура</t>
  </si>
  <si>
    <t>Подметание отмостка</t>
  </si>
  <si>
    <t>54-043прим</t>
  </si>
  <si>
    <t>Зимняя уборка территории от мусора</t>
  </si>
  <si>
    <t xml:space="preserve">Пескоподсыпка территории  </t>
  </si>
  <si>
    <t xml:space="preserve">Подметание свежего снега с усовершенствованием покрытием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</si>
  <si>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</si>
  <si>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</si>
  <si>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</si>
  <si>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31-045</t>
  </si>
  <si>
    <t>Проверка на прогрев отопительных приборов с регулировкой</t>
  </si>
  <si>
    <t>1 прибор</t>
  </si>
  <si>
    <t>42-003</t>
  </si>
  <si>
    <t>Осмотр деревянных конструкций стропил</t>
  </si>
  <si>
    <t>100м3</t>
  </si>
  <si>
    <t>32-101</t>
  </si>
  <si>
    <t>3 м</t>
  </si>
  <si>
    <t>Прочистка засоров ХВС, канализации</t>
  </si>
  <si>
    <t>Озерная</t>
  </si>
  <si>
    <t>16</t>
  </si>
  <si>
    <t>1961</t>
  </si>
  <si>
    <t>51-018</t>
  </si>
  <si>
    <t>Влажная уборка стен</t>
  </si>
  <si>
    <r>
      <t>Подметание территории 1 класса с усовершенствованным покрытием</t>
    </r>
    <r>
      <rPr>
        <sz val="10"/>
        <color theme="0"/>
        <rFont val="Times New Roman"/>
        <family val="1"/>
        <charset val="204"/>
      </rPr>
      <t>(дв. Фасад+ вх.площадки)</t>
    </r>
  </si>
  <si>
    <t xml:space="preserve">53-020прим. </t>
  </si>
  <si>
    <t xml:space="preserve">Уборка территории от мусора </t>
  </si>
  <si>
    <t>53-021прим.</t>
  </si>
  <si>
    <t xml:space="preserve">Очистка территории после зимы </t>
  </si>
  <si>
    <t>54-013</t>
  </si>
  <si>
    <t>Сдвигание снега по территории 1 класса с усовершенствованным покрытием</t>
  </si>
  <si>
    <t>33-054прим.</t>
  </si>
  <si>
    <t>Техническое обслуживание типовых групповых щитов жилых домов (ППР)</t>
  </si>
  <si>
    <t>Техническое обслуживание ГРЩ 5-этажных жилых домов (ППР)</t>
  </si>
  <si>
    <t>42-010</t>
  </si>
  <si>
    <t>Осмотр каменных конструкций</t>
  </si>
  <si>
    <t>Очистка кровли, козырьков, оголовков дымоходов и ветканалов от наледи и снега</t>
  </si>
  <si>
    <t>Осмотр, обслуживание  системы ХВ и отведение сточных вод</t>
  </si>
  <si>
    <t>Выполнение  работ, указанные в минимальном перечне услуг и работ, необходимых для обеспечения надлежащего содержания общего имущества в МКД, утвержденном ПП РФ от 03.04.2013 N 290 "О минимальном перечне услуг и работ, необходимых для обеспечения надлежащего содержания общего имущества в многоквартирном доме, и порядке их оказания и выполнения" и в соответствии с правилами и нормами технической эксплуатации жилищного фонда, утвержденными постановлением Госстроя РФ от 27.09.2003 N 170, и иными нормативными правовыми актами исходя из фактического технического состояния общего имущества на дату заключения договора управления МКД.</t>
  </si>
  <si>
    <t>Аварийное обслуживание (т/энергия, ХВ, отведение сточных вод, электрическая энергия)</t>
  </si>
  <si>
    <t xml:space="preserve">к постановлению </t>
  </si>
  <si>
    <t>администрации МОГО "Ухта"</t>
  </si>
  <si>
    <t>Приложение № 2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</si>
  <si>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</si>
  <si>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№16 по ул. Озерная, в г.Ухта</t>
  </si>
  <si>
    <t>от 07 июня 2023 г. № 1430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</si>
</sst>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165" fontId="15" fillId="0" borderId="9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0" fontId="15" fillId="4" borderId="14" xfId="10" applyFont="1" applyFill="1" applyBorder="1" applyAlignment="1" applyProtection="1">
      <alignment horizontal="center" vertical="center" wrapText="1"/>
      <protection hidden="1"/>
    </xf>
    <xf numFmtId="2" fontId="15" fillId="4" borderId="15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vertical="center"/>
    </xf>
    <xf numFmtId="164" fontId="16" fillId="0" borderId="3" xfId="10" applyNumberFormat="1" applyFont="1" applyBorder="1" applyAlignment="1">
      <alignment horizontal="center"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49" fontId="15" fillId="4" borderId="3" xfId="9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49" fontId="15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4" borderId="3" xfId="10" applyNumberFormat="1" applyFont="1" applyFill="1" applyBorder="1" applyAlignment="1" applyProtection="1">
      <alignment horizontal="center" vertical="center" wrapText="1"/>
      <protection hidden="1"/>
    </xf>
    <xf numFmtId="165" fontId="15" fillId="0" borderId="11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15" fillId="0" borderId="6" xfId="0" applyNumberFormat="1" applyFont="1" applyFill="1" applyBorder="1" applyAlignment="1">
      <alignment horizontal="center" vertical="center" wrapText="1"/>
    </xf>
    <xf numFmtId="164" fontId="16" fillId="0" borderId="6" xfId="10" applyNumberFormat="1" applyFont="1" applyBorder="1" applyAlignment="1">
      <alignment horizontal="center" vertical="center"/>
    </xf>
    <xf numFmtId="2" fontId="15" fillId="0" borderId="6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1" fontId="15" fillId="0" borderId="3" xfId="0" applyNumberFormat="1" applyFont="1" applyFill="1" applyBorder="1" applyAlignment="1">
      <alignment horizontal="center" vertical="center" wrapText="1"/>
    </xf>
    <xf numFmtId="164" fontId="16" fillId="0" borderId="0" xfId="10" applyNumberFormat="1" applyFont="1" applyAlignment="1">
      <alignment horizontal="center" vertical="center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2" fontId="15" fillId="4" borderId="3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5" fillId="0" borderId="17" xfId="10" applyFont="1" applyFill="1" applyBorder="1" applyAlignment="1" applyProtection="1">
      <alignment horizontal="center" vertical="center" wrapText="1"/>
      <protection hidden="1"/>
    </xf>
    <xf numFmtId="49" fontId="15" fillId="4" borderId="10" xfId="10" applyNumberFormat="1" applyFont="1" applyFill="1" applyBorder="1" applyAlignment="1" applyProtection="1">
      <alignment horizontal="left" vertical="center" wrapText="1"/>
      <protection hidden="1"/>
    </xf>
    <xf numFmtId="2" fontId="11" fillId="0" borderId="0" xfId="0" applyNumberFormat="1" applyFont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4" fontId="8" fillId="0" borderId="10" xfId="1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3" xfId="7" applyFont="1" applyFill="1" applyBorder="1" applyAlignment="1" applyProtection="1">
      <alignment horizontal="center" vertical="center" wrapText="1"/>
      <protection hidden="1"/>
    </xf>
    <xf numFmtId="49" fontId="8" fillId="4" borderId="3" xfId="7" applyNumberFormat="1" applyFont="1" applyFill="1" applyBorder="1" applyAlignment="1" applyProtection="1">
      <alignment horizontal="left" vertical="center" wrapText="1"/>
      <protection hidden="1"/>
    </xf>
    <xf numFmtId="2" fontId="8" fillId="4" borderId="3" xfId="7" applyNumberFormat="1" applyFont="1" applyFill="1" applyBorder="1" applyAlignment="1" applyProtection="1">
      <alignment horizontal="center" vertical="center" wrapText="1"/>
      <protection hidden="1"/>
    </xf>
    <xf numFmtId="164" fontId="15" fillId="0" borderId="7" xfId="10" applyNumberFormat="1" applyFont="1" applyBorder="1" applyAlignment="1">
      <alignment horizontal="center" vertical="center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49" fontId="15" fillId="4" borderId="20" xfId="10" applyNumberFormat="1" applyFont="1" applyFill="1" applyBorder="1" applyAlignment="1" applyProtection="1">
      <alignment horizontal="left" vertical="center" wrapText="1"/>
      <protection hidden="1"/>
    </xf>
    <xf numFmtId="2" fontId="15" fillId="4" borderId="20" xfId="10" applyNumberFormat="1" applyFont="1" applyFill="1" applyBorder="1" applyAlignment="1" applyProtection="1">
      <alignment horizontal="center" vertical="center" wrapText="1"/>
      <protection hidden="1"/>
    </xf>
    <xf numFmtId="165" fontId="15" fillId="0" borderId="21" xfId="0" applyNumberFormat="1" applyFont="1" applyFill="1" applyBorder="1" applyAlignment="1">
      <alignment horizontal="center" vertical="center" wrapText="1"/>
    </xf>
    <xf numFmtId="2" fontId="15" fillId="0" borderId="22" xfId="0" applyNumberFormat="1" applyFont="1" applyFill="1" applyBorder="1" applyAlignment="1">
      <alignment horizontal="center" vertical="center" wrapText="1"/>
    </xf>
    <xf numFmtId="164" fontId="15" fillId="0" borderId="6" xfId="10" applyNumberFormat="1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165" fontId="15" fillId="2" borderId="3" xfId="0" applyNumberFormat="1" applyFont="1" applyFill="1" applyBorder="1" applyAlignment="1">
      <alignment horizontal="center" vertical="center" wrapText="1"/>
    </xf>
    <xf numFmtId="2" fontId="15" fillId="2" borderId="9" xfId="0" applyNumberFormat="1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justify" vertical="center"/>
    </xf>
    <xf numFmtId="0" fontId="6" fillId="2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165" fontId="3" fillId="0" borderId="0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83"/>
  <sheetViews>
    <sheetView tabSelected="1" view="pageBreakPreview" topLeftCell="A8" zoomScaleNormal="90" zoomScaleSheetLayoutView="100" workbookViewId="0">
      <selection activeCell="G11" sqref="G11:I11"/>
    </sheetView>
  </sheetViews>
  <sheetFormatPr defaultRowHeight="15" customHeight="1" x14ac:dyDescent="0.25"/>
  <cols>
    <col min="1" max="1" width="12.28515625" style="9" customWidth="1"/>
    <col min="2" max="2" width="45.7109375" style="9" customWidth="1"/>
    <col min="3" max="3" width="10.7109375" style="12" customWidth="1"/>
    <col min="4" max="4" width="15.140625" style="12" customWidth="1"/>
    <col min="5" max="5" width="14.85546875" style="12" customWidth="1"/>
    <col min="6" max="6" width="12" style="9" customWidth="1"/>
    <col min="7" max="7" width="11.7109375" style="16" customWidth="1"/>
    <col min="8" max="8" width="16.140625" style="9" customWidth="1"/>
    <col min="9" max="9" width="17.7109375" style="2" customWidth="1"/>
  </cols>
  <sheetData>
    <row r="1" spans="1:9" ht="15" hidden="1" customHeight="1" x14ac:dyDescent="0.25">
      <c r="C1" s="9"/>
      <c r="D1" s="124"/>
      <c r="E1" s="124"/>
      <c r="F1" s="124"/>
      <c r="G1" s="124"/>
      <c r="H1" s="124"/>
      <c r="I1" s="124"/>
    </row>
    <row r="2" spans="1:9" ht="15" hidden="1" customHeight="1" x14ac:dyDescent="0.25">
      <c r="C2" s="9"/>
      <c r="D2" s="124"/>
      <c r="E2" s="124"/>
      <c r="F2" s="124"/>
      <c r="G2" s="124"/>
      <c r="H2" s="124"/>
      <c r="I2" s="124"/>
    </row>
    <row r="3" spans="1:9" ht="15" hidden="1" customHeight="1" x14ac:dyDescent="0.25">
      <c r="C3" s="9"/>
      <c r="D3" s="120"/>
      <c r="E3" s="120"/>
      <c r="F3" s="120"/>
      <c r="G3" s="120"/>
      <c r="H3" s="120"/>
      <c r="I3" s="120"/>
    </row>
    <row r="4" spans="1:9" ht="15" hidden="1" customHeight="1" x14ac:dyDescent="0.25">
      <c r="C4" s="9"/>
      <c r="D4" s="123"/>
      <c r="E4" s="123"/>
      <c r="F4" s="123"/>
      <c r="G4" s="123"/>
      <c r="H4" s="123"/>
      <c r="I4" s="123"/>
    </row>
    <row r="5" spans="1:9" ht="15" hidden="1" customHeight="1" x14ac:dyDescent="0.25">
      <c r="C5" s="9"/>
      <c r="D5" s="123"/>
      <c r="E5" s="123"/>
      <c r="F5" s="123"/>
      <c r="G5" s="123"/>
      <c r="H5" s="123"/>
      <c r="I5" s="123"/>
    </row>
    <row r="6" spans="1:9" ht="15" hidden="1" customHeight="1" x14ac:dyDescent="0.25">
      <c r="C6" s="9"/>
      <c r="D6" s="123"/>
      <c r="E6" s="123"/>
      <c r="F6" s="123"/>
      <c r="G6" s="123"/>
      <c r="H6" s="123"/>
      <c r="I6" s="123"/>
    </row>
    <row r="7" spans="1:9" ht="15" hidden="1" customHeight="1" x14ac:dyDescent="0.25">
      <c r="C7" s="9"/>
      <c r="D7" s="124"/>
      <c r="E7" s="124"/>
      <c r="F7" s="124"/>
      <c r="G7" s="124"/>
      <c r="H7" s="124"/>
      <c r="I7" s="124"/>
    </row>
    <row r="8" spans="1:9" ht="15" customHeight="1" x14ac:dyDescent="0.25">
      <c r="C8" s="9"/>
      <c r="D8" s="123"/>
      <c r="E8" s="123"/>
      <c r="F8" s="123"/>
      <c r="G8" s="149" t="s">
        <v>126</v>
      </c>
      <c r="H8" s="149"/>
      <c r="I8" s="149"/>
    </row>
    <row r="9" spans="1:9" ht="15" customHeight="1" x14ac:dyDescent="0.25">
      <c r="C9" s="9"/>
      <c r="D9" s="123"/>
      <c r="E9" s="123"/>
      <c r="F9" s="123"/>
      <c r="G9" s="149" t="s">
        <v>124</v>
      </c>
      <c r="H9" s="149"/>
      <c r="I9" s="149"/>
    </row>
    <row r="10" spans="1:9" ht="15" customHeight="1" x14ac:dyDescent="0.25">
      <c r="C10" s="9"/>
      <c r="D10" s="123"/>
      <c r="E10" s="123"/>
      <c r="F10" s="123"/>
      <c r="G10" s="149" t="s">
        <v>125</v>
      </c>
      <c r="H10" s="149"/>
      <c r="I10" s="149"/>
    </row>
    <row r="11" spans="1:9" ht="15.75" customHeight="1" x14ac:dyDescent="0.3">
      <c r="C11" s="9"/>
      <c r="D11" s="9"/>
      <c r="E11" s="9"/>
      <c r="G11" s="150" t="s">
        <v>129</v>
      </c>
      <c r="H11" s="150"/>
      <c r="I11" s="150"/>
    </row>
    <row r="12" spans="1:9" ht="15" customHeight="1" x14ac:dyDescent="0.25">
      <c r="C12" s="9"/>
      <c r="D12" s="9"/>
      <c r="E12" s="9"/>
      <c r="G12" s="9"/>
      <c r="H12" s="138"/>
      <c r="I12" s="138"/>
    </row>
    <row r="13" spans="1:9" ht="15" customHeight="1" x14ac:dyDescent="0.3">
      <c r="A13" s="1"/>
      <c r="B13" s="23" t="s">
        <v>26</v>
      </c>
      <c r="C13" s="135" t="s">
        <v>103</v>
      </c>
      <c r="D13" s="136"/>
      <c r="E13" s="137"/>
      <c r="F13" s="21"/>
      <c r="G13" s="21"/>
      <c r="H13" s="139"/>
      <c r="I13" s="139"/>
    </row>
    <row r="14" spans="1:9" ht="15" customHeight="1" x14ac:dyDescent="0.3">
      <c r="A14" s="1"/>
      <c r="B14" s="23" t="s">
        <v>27</v>
      </c>
      <c r="C14" s="132" t="s">
        <v>104</v>
      </c>
      <c r="D14" s="133"/>
      <c r="E14" s="134"/>
      <c r="F14" s="21"/>
      <c r="G14" s="21"/>
      <c r="H14" s="139"/>
      <c r="I14" s="139"/>
    </row>
    <row r="15" spans="1:9" ht="15" customHeight="1" x14ac:dyDescent="0.3">
      <c r="A15" s="1"/>
      <c r="B15" s="23" t="s">
        <v>28</v>
      </c>
      <c r="C15" s="132" t="s">
        <v>105</v>
      </c>
      <c r="D15" s="133"/>
      <c r="E15" s="134"/>
      <c r="F15" s="21"/>
      <c r="G15" s="21"/>
      <c r="H15" s="21"/>
      <c r="I15" s="21"/>
    </row>
    <row r="16" spans="1:9" ht="15" customHeight="1" x14ac:dyDescent="0.3">
      <c r="A16" s="1"/>
      <c r="B16" s="23" t="s">
        <v>29</v>
      </c>
      <c r="C16" s="135"/>
      <c r="D16" s="136"/>
      <c r="E16" s="137"/>
      <c r="F16" s="21"/>
      <c r="G16" s="21"/>
      <c r="H16" s="21"/>
      <c r="I16" s="21"/>
    </row>
    <row r="17" spans="1:10" ht="15" customHeight="1" x14ac:dyDescent="0.3">
      <c r="A17" s="1"/>
      <c r="B17" s="23" t="s">
        <v>30</v>
      </c>
      <c r="C17" s="135">
        <v>2</v>
      </c>
      <c r="D17" s="136"/>
      <c r="E17" s="137"/>
      <c r="F17" s="21"/>
      <c r="G17" s="21"/>
      <c r="H17" s="21"/>
      <c r="I17" s="21"/>
    </row>
    <row r="18" spans="1:10" ht="15" customHeight="1" x14ac:dyDescent="0.3">
      <c r="A18" s="1"/>
      <c r="B18" s="23" t="s">
        <v>31</v>
      </c>
      <c r="C18" s="135">
        <v>2</v>
      </c>
      <c r="D18" s="136"/>
      <c r="E18" s="137"/>
      <c r="F18" s="21"/>
      <c r="G18" s="21"/>
      <c r="H18" s="21"/>
      <c r="I18" s="21"/>
    </row>
    <row r="19" spans="1:10" ht="15" customHeight="1" x14ac:dyDescent="0.3">
      <c r="A19" s="1"/>
      <c r="B19" s="23" t="s">
        <v>83</v>
      </c>
      <c r="C19" s="135">
        <v>44</v>
      </c>
      <c r="D19" s="136"/>
      <c r="E19" s="137"/>
      <c r="F19" s="21"/>
      <c r="G19" s="21"/>
      <c r="H19" s="21"/>
      <c r="I19" s="21"/>
    </row>
    <row r="20" spans="1:10" ht="15" customHeight="1" x14ac:dyDescent="0.3">
      <c r="A20" s="1"/>
      <c r="B20" s="23" t="s">
        <v>32</v>
      </c>
      <c r="C20" s="128">
        <v>554</v>
      </c>
      <c r="D20" s="129"/>
      <c r="E20" s="130"/>
      <c r="F20" s="21"/>
      <c r="G20" s="21"/>
      <c r="H20" s="21"/>
      <c r="I20" s="21"/>
    </row>
    <row r="21" spans="1:10" ht="15" customHeight="1" x14ac:dyDescent="0.25">
      <c r="A21" s="1"/>
      <c r="B21" s="23" t="s">
        <v>42</v>
      </c>
      <c r="C21" s="131">
        <v>535.6</v>
      </c>
      <c r="D21" s="131"/>
      <c r="E21" s="131"/>
      <c r="F21" s="43"/>
      <c r="G21" s="13"/>
      <c r="H21" s="3"/>
      <c r="I21" s="19"/>
    </row>
    <row r="22" spans="1:10" ht="15" customHeight="1" x14ac:dyDescent="0.25">
      <c r="A22" s="1"/>
      <c r="B22" s="23" t="s">
        <v>43</v>
      </c>
      <c r="C22" s="141"/>
      <c r="D22" s="141"/>
      <c r="E22" s="141"/>
      <c r="F22" s="43"/>
      <c r="G22" s="13"/>
      <c r="H22" s="3"/>
      <c r="I22" s="19"/>
    </row>
    <row r="23" spans="1:10" ht="28.5" customHeight="1" x14ac:dyDescent="0.25">
      <c r="A23" s="1"/>
      <c r="B23" s="23" t="s">
        <v>59</v>
      </c>
      <c r="C23" s="131">
        <v>289.89999999999998</v>
      </c>
      <c r="D23" s="131"/>
      <c r="E23" s="131"/>
      <c r="F23" s="43"/>
      <c r="G23" s="13"/>
      <c r="H23" s="3"/>
      <c r="I23" s="19"/>
    </row>
    <row r="24" spans="1:10" ht="9.75" customHeight="1" x14ac:dyDescent="0.25">
      <c r="A24" s="1"/>
      <c r="B24" s="51"/>
      <c r="C24" s="52"/>
      <c r="D24" s="52"/>
      <c r="E24" s="52"/>
      <c r="F24" s="43"/>
      <c r="G24" s="13"/>
      <c r="H24" s="3"/>
      <c r="I24" s="19"/>
    </row>
    <row r="25" spans="1:10" ht="15" customHeight="1" x14ac:dyDescent="0.25">
      <c r="A25" s="146" t="s">
        <v>127</v>
      </c>
      <c r="B25" s="146"/>
      <c r="C25" s="146"/>
      <c r="D25" s="146"/>
      <c r="E25" s="146"/>
      <c r="F25" s="146"/>
      <c r="G25" s="146"/>
      <c r="H25" s="146"/>
      <c r="I25" s="146"/>
      <c r="J25" s="122"/>
    </row>
    <row r="26" spans="1:10" ht="15" customHeight="1" x14ac:dyDescent="0.25">
      <c r="A26" s="146" t="s">
        <v>128</v>
      </c>
      <c r="B26" s="146"/>
      <c r="C26" s="146"/>
      <c r="D26" s="146"/>
      <c r="E26" s="146"/>
      <c r="F26" s="146"/>
      <c r="G26" s="146"/>
      <c r="H26" s="146"/>
      <c r="I26" s="146"/>
    </row>
    <row r="27" spans="1:10" ht="15" customHeight="1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10" ht="58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61</v>
      </c>
      <c r="G28" s="4" t="s">
        <v>5</v>
      </c>
      <c r="H28" s="5" t="s">
        <v>62</v>
      </c>
      <c r="I28" s="121" t="s">
        <v>6</v>
      </c>
    </row>
    <row r="29" spans="1:10" ht="15" customHeight="1" x14ac:dyDescent="0.25">
      <c r="A29" s="11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4">
        <v>7</v>
      </c>
      <c r="H29" s="7">
        <v>8</v>
      </c>
      <c r="I29" s="44">
        <v>9</v>
      </c>
    </row>
    <row r="30" spans="1:10" s="19" customFormat="1" ht="15" customHeight="1" x14ac:dyDescent="0.25">
      <c r="A30" s="140" t="s">
        <v>7</v>
      </c>
      <c r="B30" s="140"/>
      <c r="C30" s="140"/>
      <c r="D30" s="140"/>
      <c r="E30" s="140"/>
      <c r="F30" s="140"/>
      <c r="G30" s="140"/>
      <c r="H30" s="140"/>
      <c r="I30" s="140"/>
    </row>
    <row r="31" spans="1:10" s="19" customFormat="1" ht="21" customHeight="1" x14ac:dyDescent="0.25">
      <c r="A31" s="96" t="s">
        <v>44</v>
      </c>
      <c r="B31" s="24" t="s">
        <v>84</v>
      </c>
      <c r="C31" s="96" t="s">
        <v>8</v>
      </c>
      <c r="D31" s="96">
        <f>3*52</f>
        <v>156</v>
      </c>
      <c r="E31" s="96">
        <f>49.2/100</f>
        <v>0.49200000000000005</v>
      </c>
      <c r="F31" s="96">
        <f>D31*E31</f>
        <v>76.75200000000001</v>
      </c>
      <c r="G31" s="29">
        <v>257.58</v>
      </c>
      <c r="H31" s="25">
        <f>G31*F31</f>
        <v>19769.780160000002</v>
      </c>
      <c r="I31" s="26">
        <f>H31/C20/12</f>
        <v>2.9737936462093866</v>
      </c>
    </row>
    <row r="32" spans="1:10" s="20" customFormat="1" ht="15" customHeight="1" x14ac:dyDescent="0.2">
      <c r="A32" s="96" t="s">
        <v>45</v>
      </c>
      <c r="B32" s="24" t="s">
        <v>85</v>
      </c>
      <c r="C32" s="96" t="s">
        <v>8</v>
      </c>
      <c r="D32" s="96">
        <f>12*2</f>
        <v>24</v>
      </c>
      <c r="E32" s="27">
        <f>E31</f>
        <v>0.49200000000000005</v>
      </c>
      <c r="F32" s="96">
        <f>D32*E32</f>
        <v>11.808000000000002</v>
      </c>
      <c r="G32" s="29">
        <v>669.24</v>
      </c>
      <c r="H32" s="26">
        <f>F32*G32</f>
        <v>7902.3859200000015</v>
      </c>
      <c r="I32" s="26">
        <f>H32/12/C20</f>
        <v>1.1886862093862818</v>
      </c>
    </row>
    <row r="33" spans="1:9" s="20" customFormat="1" ht="15" customHeight="1" x14ac:dyDescent="0.2">
      <c r="A33" s="96"/>
      <c r="B33" s="24" t="s">
        <v>46</v>
      </c>
      <c r="C33" s="96" t="s">
        <v>10</v>
      </c>
      <c r="D33" s="57">
        <v>4</v>
      </c>
      <c r="E33" s="26">
        <v>100</v>
      </c>
      <c r="F33" s="26">
        <f>E33*D33</f>
        <v>400</v>
      </c>
      <c r="G33" s="26">
        <v>2.4500000000000002</v>
      </c>
      <c r="H33" s="26">
        <f>F33*G33</f>
        <v>980.00000000000011</v>
      </c>
      <c r="I33" s="26">
        <f>H33/12/C20</f>
        <v>0.14741275571600482</v>
      </c>
    </row>
    <row r="34" spans="1:9" s="20" customFormat="1" ht="15" customHeight="1" x14ac:dyDescent="0.2">
      <c r="A34" s="110" t="s">
        <v>106</v>
      </c>
      <c r="B34" s="24" t="s">
        <v>107</v>
      </c>
      <c r="C34" s="110" t="s">
        <v>8</v>
      </c>
      <c r="D34" s="57">
        <v>2</v>
      </c>
      <c r="E34" s="26">
        <f>78/100</f>
        <v>0.78</v>
      </c>
      <c r="F34" s="26">
        <f>E34*D34</f>
        <v>1.56</v>
      </c>
      <c r="G34" s="26">
        <v>395.48</v>
      </c>
      <c r="H34" s="26">
        <f>F34*G34</f>
        <v>616.94880000000001</v>
      </c>
      <c r="I34" s="26">
        <f>H34/12/C20</f>
        <v>9.2802166064981942E-2</v>
      </c>
    </row>
    <row r="35" spans="1:9" s="2" customFormat="1" ht="13.5" customHeight="1" x14ac:dyDescent="0.25">
      <c r="A35" s="142" t="s">
        <v>11</v>
      </c>
      <c r="B35" s="143"/>
      <c r="C35" s="143"/>
      <c r="D35" s="143"/>
      <c r="E35" s="143"/>
      <c r="F35" s="143"/>
      <c r="G35" s="143"/>
      <c r="H35" s="98"/>
      <c r="I35" s="98"/>
    </row>
    <row r="36" spans="1:9" s="2" customFormat="1" ht="12.75" customHeight="1" x14ac:dyDescent="0.25">
      <c r="A36" s="142" t="s">
        <v>66</v>
      </c>
      <c r="B36" s="143"/>
      <c r="C36" s="143"/>
      <c r="D36" s="143"/>
      <c r="E36" s="143"/>
      <c r="F36" s="143"/>
      <c r="G36" s="143"/>
      <c r="H36" s="45"/>
      <c r="I36" s="98"/>
    </row>
    <row r="37" spans="1:9" s="20" customFormat="1" ht="33" customHeight="1" x14ac:dyDescent="0.2">
      <c r="A37" s="31" t="s">
        <v>82</v>
      </c>
      <c r="B37" s="32" t="s">
        <v>108</v>
      </c>
      <c r="C37" s="31" t="s">
        <v>12</v>
      </c>
      <c r="D37" s="31">
        <f>26</f>
        <v>26</v>
      </c>
      <c r="E37" s="40">
        <f>(378.5+28.4)/1000</f>
        <v>0.40689999999999998</v>
      </c>
      <c r="F37" s="33">
        <f>D37*E37</f>
        <v>10.5794</v>
      </c>
      <c r="G37" s="29">
        <v>379.87</v>
      </c>
      <c r="H37" s="25">
        <f>ROUND(F37*G37,2)</f>
        <v>4018.8</v>
      </c>
      <c r="I37" s="34">
        <f>H37/12/C20</f>
        <v>0.60451263537906141</v>
      </c>
    </row>
    <row r="38" spans="1:9" s="20" customFormat="1" ht="16.5" customHeight="1" x14ac:dyDescent="0.2">
      <c r="A38" s="94" t="s">
        <v>82</v>
      </c>
      <c r="B38" s="32" t="s">
        <v>86</v>
      </c>
      <c r="C38" s="31" t="s">
        <v>8</v>
      </c>
      <c r="D38" s="31">
        <f>6</f>
        <v>6</v>
      </c>
      <c r="E38" s="40">
        <f>81.5/100</f>
        <v>0.81499999999999995</v>
      </c>
      <c r="F38" s="33">
        <f>D38*E38</f>
        <v>4.8899999999999997</v>
      </c>
      <c r="G38" s="29">
        <v>379.87</v>
      </c>
      <c r="H38" s="25">
        <f>F38*G38</f>
        <v>1857.5643</v>
      </c>
      <c r="I38" s="34">
        <f>H38/12/C20</f>
        <v>0.27941701263537905</v>
      </c>
    </row>
    <row r="39" spans="1:9" s="20" customFormat="1" ht="17.25" customHeight="1" x14ac:dyDescent="0.2">
      <c r="A39" s="94" t="s">
        <v>109</v>
      </c>
      <c r="B39" s="32" t="s">
        <v>110</v>
      </c>
      <c r="C39" s="31" t="s">
        <v>12</v>
      </c>
      <c r="D39" s="31">
        <f>2*26</f>
        <v>52</v>
      </c>
      <c r="E39" s="40">
        <f>980.2/1000</f>
        <v>0.98020000000000007</v>
      </c>
      <c r="F39" s="33">
        <f>E39*D39</f>
        <v>50.970400000000005</v>
      </c>
      <c r="G39" s="29">
        <v>228.97</v>
      </c>
      <c r="H39" s="25">
        <f>F39*G39</f>
        <v>11670.692488000001</v>
      </c>
      <c r="I39" s="34">
        <f>H39/12/C20</f>
        <v>1.7555193273164862</v>
      </c>
    </row>
    <row r="40" spans="1:9" s="20" customFormat="1" ht="21" customHeight="1" x14ac:dyDescent="0.2">
      <c r="A40" s="110" t="s">
        <v>111</v>
      </c>
      <c r="B40" s="24" t="s">
        <v>112</v>
      </c>
      <c r="C40" s="110" t="s">
        <v>12</v>
      </c>
      <c r="D40" s="110">
        <v>1</v>
      </c>
      <c r="E40" s="40">
        <f>E39</f>
        <v>0.98020000000000007</v>
      </c>
      <c r="F40" s="26">
        <f>D40*E40</f>
        <v>0.98020000000000007</v>
      </c>
      <c r="G40" s="29">
        <v>4436.18</v>
      </c>
      <c r="H40" s="26">
        <f>F40*G40</f>
        <v>4348.3436360000005</v>
      </c>
      <c r="I40" s="28">
        <f>H40/12/C20</f>
        <v>0.65408297773766555</v>
      </c>
    </row>
    <row r="41" spans="1:9" s="2" customFormat="1" ht="15" customHeight="1" x14ac:dyDescent="0.25">
      <c r="A41" s="147" t="s">
        <v>67</v>
      </c>
      <c r="B41" s="148"/>
      <c r="C41" s="148"/>
      <c r="D41" s="148"/>
      <c r="E41" s="148"/>
      <c r="F41" s="148"/>
      <c r="G41" s="148"/>
      <c r="H41" s="39"/>
      <c r="I41" s="39"/>
    </row>
    <row r="42" spans="1:9" s="20" customFormat="1" ht="27.75" customHeight="1" x14ac:dyDescent="0.2">
      <c r="A42" s="64" t="s">
        <v>47</v>
      </c>
      <c r="B42" s="24" t="s">
        <v>90</v>
      </c>
      <c r="C42" s="96" t="s">
        <v>12</v>
      </c>
      <c r="D42" s="96">
        <f>3*26</f>
        <v>78</v>
      </c>
      <c r="E42" s="40">
        <f>193/1000</f>
        <v>0.193</v>
      </c>
      <c r="F42" s="26">
        <f>D42*E42</f>
        <v>15.054</v>
      </c>
      <c r="G42" s="29">
        <v>515.16999999999996</v>
      </c>
      <c r="H42" s="33">
        <f>F42*G42</f>
        <v>7755.3691799999997</v>
      </c>
      <c r="I42" s="28">
        <f>H42/12/C20</f>
        <v>1.1665717779783393</v>
      </c>
    </row>
    <row r="43" spans="1:9" s="20" customFormat="1" ht="31.5" customHeight="1" x14ac:dyDescent="0.2">
      <c r="A43" s="64" t="s">
        <v>113</v>
      </c>
      <c r="B43" s="24" t="s">
        <v>114</v>
      </c>
      <c r="C43" s="96" t="s">
        <v>12</v>
      </c>
      <c r="D43" s="31">
        <f>2*26</f>
        <v>52</v>
      </c>
      <c r="E43" s="40">
        <f>E42</f>
        <v>0.193</v>
      </c>
      <c r="F43" s="26">
        <f>D43*E43</f>
        <v>10.036</v>
      </c>
      <c r="G43" s="29">
        <v>3088.42</v>
      </c>
      <c r="H43" s="33">
        <f>F43*G43</f>
        <v>30995.383119999999</v>
      </c>
      <c r="I43" s="28">
        <f>H43/12/C20</f>
        <v>4.6623620818291212</v>
      </c>
    </row>
    <row r="44" spans="1:9" s="20" customFormat="1" ht="15" customHeight="1" x14ac:dyDescent="0.2">
      <c r="A44" s="112" t="s">
        <v>48</v>
      </c>
      <c r="B44" s="113" t="s">
        <v>73</v>
      </c>
      <c r="C44" s="111" t="s">
        <v>12</v>
      </c>
      <c r="D44" s="114">
        <f>3</f>
        <v>3</v>
      </c>
      <c r="E44" s="115">
        <f>E38</f>
        <v>0.81499999999999995</v>
      </c>
      <c r="F44" s="40">
        <f>D44*E44</f>
        <v>2.4449999999999998</v>
      </c>
      <c r="G44" s="29">
        <v>3088.42</v>
      </c>
      <c r="H44" s="116">
        <f>F44*G44</f>
        <v>7551.1868999999997</v>
      </c>
      <c r="I44" s="117">
        <f>H44/12/C20</f>
        <v>1.1358584386281589</v>
      </c>
    </row>
    <row r="45" spans="1:9" s="20" customFormat="1" ht="15" customHeight="1" x14ac:dyDescent="0.2">
      <c r="A45" s="96" t="s">
        <v>49</v>
      </c>
      <c r="B45" s="24" t="s">
        <v>89</v>
      </c>
      <c r="C45" s="96" t="s">
        <v>12</v>
      </c>
      <c r="D45" s="96">
        <f>2*26</f>
        <v>52</v>
      </c>
      <c r="E45" s="26">
        <f>50/1000</f>
        <v>0.05</v>
      </c>
      <c r="F45" s="26">
        <f>D45*E45</f>
        <v>2.6</v>
      </c>
      <c r="G45" s="29">
        <v>629.66</v>
      </c>
      <c r="H45" s="26">
        <f>F45*G45</f>
        <v>1637.116</v>
      </c>
      <c r="I45" s="28">
        <f>H45/12/C20</f>
        <v>0.2462569193742479</v>
      </c>
    </row>
    <row r="46" spans="1:9" s="17" customFormat="1" ht="15" customHeight="1" x14ac:dyDescent="0.2">
      <c r="A46" s="64"/>
      <c r="B46" s="77" t="s">
        <v>15</v>
      </c>
      <c r="C46" s="64" t="s">
        <v>9</v>
      </c>
      <c r="D46" s="64"/>
      <c r="E46" s="74"/>
      <c r="F46" s="74">
        <v>2</v>
      </c>
      <c r="G46" s="35">
        <v>286.67</v>
      </c>
      <c r="H46" s="74">
        <f>F46*G46</f>
        <v>573.34</v>
      </c>
      <c r="I46" s="28">
        <f>H46/12/C20</f>
        <v>8.62424789410349E-2</v>
      </c>
    </row>
    <row r="47" spans="1:9" s="17" customFormat="1" ht="15" customHeight="1" x14ac:dyDescent="0.2">
      <c r="A47" s="118"/>
      <c r="B47" s="24" t="s">
        <v>63</v>
      </c>
      <c r="C47" s="118" t="s">
        <v>14</v>
      </c>
      <c r="D47" s="118" t="s">
        <v>24</v>
      </c>
      <c r="E47" s="78">
        <v>2</v>
      </c>
      <c r="F47" s="26">
        <f>E47</f>
        <v>2</v>
      </c>
      <c r="G47" s="35">
        <v>1782.05</v>
      </c>
      <c r="H47" s="26">
        <f>G47*F47</f>
        <v>3564.1</v>
      </c>
      <c r="I47" s="28">
        <f>H47/12/C20</f>
        <v>0.53611612515042117</v>
      </c>
    </row>
    <row r="48" spans="1:9" s="17" customFormat="1" ht="15" customHeight="1" x14ac:dyDescent="0.2">
      <c r="A48" s="96" t="s">
        <v>87</v>
      </c>
      <c r="B48" s="24" t="s">
        <v>88</v>
      </c>
      <c r="C48" s="96" t="s">
        <v>12</v>
      </c>
      <c r="D48" s="96">
        <v>26</v>
      </c>
      <c r="E48" s="26">
        <f>E43</f>
        <v>0.193</v>
      </c>
      <c r="F48" s="26">
        <f>D48*E48</f>
        <v>5.0179999999999998</v>
      </c>
      <c r="G48" s="35">
        <v>65.040000000000006</v>
      </c>
      <c r="H48" s="26">
        <f>F48*G48</f>
        <v>326.37072000000001</v>
      </c>
      <c r="I48" s="28">
        <f>H48/12/C20</f>
        <v>4.9093068592057761E-2</v>
      </c>
    </row>
    <row r="49" spans="1:9" s="2" customFormat="1" ht="18.75" customHeight="1" x14ac:dyDescent="0.25">
      <c r="A49" s="142" t="s">
        <v>17</v>
      </c>
      <c r="B49" s="143"/>
      <c r="C49" s="143"/>
      <c r="D49" s="143"/>
      <c r="E49" s="143"/>
      <c r="F49" s="143"/>
      <c r="G49" s="143"/>
      <c r="H49" s="98"/>
      <c r="I49" s="98"/>
    </row>
    <row r="50" spans="1:9" s="2" customFormat="1" ht="15" customHeight="1" x14ac:dyDescent="0.25">
      <c r="A50" s="142" t="s">
        <v>58</v>
      </c>
      <c r="B50" s="143"/>
      <c r="C50" s="143"/>
      <c r="D50" s="143"/>
      <c r="E50" s="143"/>
      <c r="F50" s="143"/>
      <c r="G50" s="143"/>
      <c r="H50" s="98"/>
      <c r="I50" s="98"/>
    </row>
    <row r="51" spans="1:9" s="20" customFormat="1" ht="15" customHeight="1" x14ac:dyDescent="0.2">
      <c r="A51" s="104" t="s">
        <v>71</v>
      </c>
      <c r="B51" s="105" t="s">
        <v>72</v>
      </c>
      <c r="C51" s="106" t="s">
        <v>12</v>
      </c>
      <c r="D51" s="64">
        <v>2</v>
      </c>
      <c r="E51" s="107">
        <f>678/1000</f>
        <v>0.67800000000000005</v>
      </c>
      <c r="F51" s="108">
        <f t="shared" ref="F51:F62" si="0">D51*E51</f>
        <v>1.3560000000000001</v>
      </c>
      <c r="G51" s="109">
        <v>1047.96</v>
      </c>
      <c r="H51" s="74">
        <f t="shared" ref="H51:H63" si="1">F51*G51</f>
        <v>1421.0337600000003</v>
      </c>
      <c r="I51" s="76">
        <f>H51/12/C20</f>
        <v>0.21375357400722025</v>
      </c>
    </row>
    <row r="52" spans="1:9" s="20" customFormat="1" ht="15" customHeight="1" x14ac:dyDescent="0.2">
      <c r="A52" s="59" t="s">
        <v>97</v>
      </c>
      <c r="B52" s="60" t="s">
        <v>98</v>
      </c>
      <c r="C52" s="61" t="s">
        <v>99</v>
      </c>
      <c r="D52" s="110">
        <v>1</v>
      </c>
      <c r="E52" s="27">
        <f>52.67/100</f>
        <v>0.52670000000000006</v>
      </c>
      <c r="F52" s="26">
        <f t="shared" si="0"/>
        <v>0.52670000000000006</v>
      </c>
      <c r="G52" s="29">
        <v>108.39</v>
      </c>
      <c r="H52" s="26">
        <f t="shared" si="1"/>
        <v>57.089013000000008</v>
      </c>
      <c r="I52" s="28">
        <f>H52/12/C20</f>
        <v>8.5873966606498219E-3</v>
      </c>
    </row>
    <row r="53" spans="1:9" s="20" customFormat="1" ht="15" customHeight="1" x14ac:dyDescent="0.2">
      <c r="A53" s="84" t="s">
        <v>74</v>
      </c>
      <c r="B53" s="85" t="s">
        <v>75</v>
      </c>
      <c r="C53" s="30" t="s">
        <v>12</v>
      </c>
      <c r="D53" s="31">
        <v>2</v>
      </c>
      <c r="E53" s="95">
        <f>86.04/1000</f>
        <v>8.6040000000000005E-2</v>
      </c>
      <c r="F53" s="25">
        <f t="shared" si="0"/>
        <v>0.17208000000000001</v>
      </c>
      <c r="G53" s="103">
        <v>862.64</v>
      </c>
      <c r="H53" s="25">
        <f t="shared" si="1"/>
        <v>148.4430912</v>
      </c>
      <c r="I53" s="34">
        <f>H53/12/C20</f>
        <v>2.2328984837545127E-2</v>
      </c>
    </row>
    <row r="54" spans="1:9" s="20" customFormat="1" ht="15" customHeight="1" x14ac:dyDescent="0.2">
      <c r="A54" s="96" t="s">
        <v>118</v>
      </c>
      <c r="B54" s="24" t="s">
        <v>119</v>
      </c>
      <c r="C54" s="96" t="s">
        <v>12</v>
      </c>
      <c r="D54" s="96">
        <v>1</v>
      </c>
      <c r="E54" s="63">
        <f>692/1000</f>
        <v>0.69199999999999995</v>
      </c>
      <c r="F54" s="33">
        <f t="shared" si="0"/>
        <v>0.69199999999999995</v>
      </c>
      <c r="G54" s="29">
        <v>903.28</v>
      </c>
      <c r="H54" s="33">
        <f t="shared" si="1"/>
        <v>625.06975999999997</v>
      </c>
      <c r="I54" s="28">
        <f>H54/12/C20</f>
        <v>9.4023730445246687E-2</v>
      </c>
    </row>
    <row r="55" spans="1:9" s="20" customFormat="1" ht="14.25" customHeight="1" x14ac:dyDescent="0.2">
      <c r="A55" s="96" t="s">
        <v>50</v>
      </c>
      <c r="B55" s="24" t="s">
        <v>81</v>
      </c>
      <c r="C55" s="96" t="s">
        <v>12</v>
      </c>
      <c r="D55" s="96">
        <v>2</v>
      </c>
      <c r="E55" s="62">
        <f>711/1000</f>
        <v>0.71099999999999997</v>
      </c>
      <c r="F55" s="33">
        <f t="shared" si="0"/>
        <v>1.4219999999999999</v>
      </c>
      <c r="G55" s="29">
        <v>1841.09</v>
      </c>
      <c r="H55" s="33">
        <f t="shared" si="1"/>
        <v>2618.0299799999998</v>
      </c>
      <c r="I55" s="28">
        <f>H55/12/C20</f>
        <v>0.3938071570397112</v>
      </c>
    </row>
    <row r="56" spans="1:9" s="20" customFormat="1" ht="29.25" customHeight="1" x14ac:dyDescent="0.2">
      <c r="A56" s="96" t="s">
        <v>64</v>
      </c>
      <c r="B56" s="24" t="s">
        <v>121</v>
      </c>
      <c r="C56" s="96" t="s">
        <v>12</v>
      </c>
      <c r="D56" s="96">
        <v>12</v>
      </c>
      <c r="E56" s="62">
        <f>C20/1000</f>
        <v>0.55400000000000005</v>
      </c>
      <c r="F56" s="33">
        <f t="shared" si="0"/>
        <v>6.6480000000000006</v>
      </c>
      <c r="G56" s="29">
        <v>1841.09</v>
      </c>
      <c r="H56" s="33">
        <f t="shared" si="1"/>
        <v>12239.56632</v>
      </c>
      <c r="I56" s="28">
        <f>H56/12/C20</f>
        <v>1.8410899999999999</v>
      </c>
    </row>
    <row r="57" spans="1:9" s="20" customFormat="1" ht="15" customHeight="1" x14ac:dyDescent="0.2">
      <c r="A57" s="96" t="s">
        <v>51</v>
      </c>
      <c r="B57" s="24" t="s">
        <v>18</v>
      </c>
      <c r="C57" s="96" t="s">
        <v>19</v>
      </c>
      <c r="D57" s="64">
        <v>2</v>
      </c>
      <c r="E57" s="63">
        <f>2/100</f>
        <v>0.02</v>
      </c>
      <c r="F57" s="33">
        <f t="shared" si="0"/>
        <v>0.04</v>
      </c>
      <c r="G57" s="29">
        <v>8574.8700000000008</v>
      </c>
      <c r="H57" s="33">
        <f t="shared" si="1"/>
        <v>342.99480000000005</v>
      </c>
      <c r="I57" s="28">
        <f>H57/12/C20</f>
        <v>5.1593682310469326E-2</v>
      </c>
    </row>
    <row r="58" spans="1:9" s="20" customFormat="1" ht="27.75" customHeight="1" x14ac:dyDescent="0.2">
      <c r="A58" s="65" t="s">
        <v>52</v>
      </c>
      <c r="B58" s="66" t="s">
        <v>34</v>
      </c>
      <c r="C58" s="67" t="s">
        <v>12</v>
      </c>
      <c r="D58" s="96">
        <v>1</v>
      </c>
      <c r="E58" s="26">
        <f>25/1000</f>
        <v>2.5000000000000001E-2</v>
      </c>
      <c r="F58" s="33">
        <f t="shared" si="0"/>
        <v>2.5000000000000001E-2</v>
      </c>
      <c r="G58" s="29">
        <v>1841.09</v>
      </c>
      <c r="H58" s="33">
        <f t="shared" si="1"/>
        <v>46.027250000000002</v>
      </c>
      <c r="I58" s="28">
        <f>H58/12/C20</f>
        <v>6.9234732250300843E-3</v>
      </c>
    </row>
    <row r="59" spans="1:9" s="20" customFormat="1" ht="29.25" customHeight="1" x14ac:dyDescent="0.2">
      <c r="A59" s="65" t="s">
        <v>76</v>
      </c>
      <c r="B59" s="66" t="s">
        <v>77</v>
      </c>
      <c r="C59" s="67" t="s">
        <v>78</v>
      </c>
      <c r="D59" s="96">
        <v>1</v>
      </c>
      <c r="E59" s="26">
        <f>8/100</f>
        <v>0.08</v>
      </c>
      <c r="F59" s="33">
        <f t="shared" si="0"/>
        <v>0.08</v>
      </c>
      <c r="G59" s="29">
        <v>4142.45</v>
      </c>
      <c r="H59" s="33">
        <f t="shared" si="1"/>
        <v>331.39600000000002</v>
      </c>
      <c r="I59" s="28">
        <f>H59/12/C20</f>
        <v>4.9848977135980743E-2</v>
      </c>
    </row>
    <row r="60" spans="1:9" s="20" customFormat="1" ht="15" customHeight="1" x14ac:dyDescent="0.2">
      <c r="A60" s="96" t="s">
        <v>53</v>
      </c>
      <c r="B60" s="24" t="s">
        <v>20</v>
      </c>
      <c r="C60" s="96" t="s">
        <v>16</v>
      </c>
      <c r="D60" s="96">
        <v>3</v>
      </c>
      <c r="E60" s="26">
        <v>16</v>
      </c>
      <c r="F60" s="33">
        <f t="shared" si="0"/>
        <v>48</v>
      </c>
      <c r="G60" s="29">
        <v>84.99</v>
      </c>
      <c r="H60" s="26">
        <f t="shared" si="1"/>
        <v>4079.5199999999995</v>
      </c>
      <c r="I60" s="28">
        <f>H60/12/C20</f>
        <v>0.61364620938628156</v>
      </c>
    </row>
    <row r="61" spans="1:9" s="20" customFormat="1" ht="29.25" customHeight="1" x14ac:dyDescent="0.2">
      <c r="A61" s="96" t="s">
        <v>79</v>
      </c>
      <c r="B61" s="24" t="s">
        <v>116</v>
      </c>
      <c r="C61" s="96" t="s">
        <v>80</v>
      </c>
      <c r="D61" s="57">
        <v>2</v>
      </c>
      <c r="E61" s="26">
        <v>8</v>
      </c>
      <c r="F61" s="26">
        <f t="shared" si="0"/>
        <v>16</v>
      </c>
      <c r="G61" s="29">
        <v>207.13</v>
      </c>
      <c r="H61" s="26">
        <f t="shared" si="1"/>
        <v>3314.08</v>
      </c>
      <c r="I61" s="28">
        <f>H61/12/C20</f>
        <v>0.49850782190132376</v>
      </c>
    </row>
    <row r="62" spans="1:9" s="20" customFormat="1" ht="26.25" customHeight="1" x14ac:dyDescent="0.2">
      <c r="A62" s="110" t="s">
        <v>115</v>
      </c>
      <c r="B62" s="24" t="s">
        <v>117</v>
      </c>
      <c r="C62" s="96" t="s">
        <v>16</v>
      </c>
      <c r="D62" s="57">
        <v>1</v>
      </c>
      <c r="E62" s="26">
        <v>2</v>
      </c>
      <c r="F62" s="26">
        <f t="shared" si="0"/>
        <v>2</v>
      </c>
      <c r="G62" s="29">
        <v>966.57</v>
      </c>
      <c r="H62" s="26">
        <f t="shared" si="1"/>
        <v>1933.14</v>
      </c>
      <c r="I62" s="28">
        <f>H62/12/C20</f>
        <v>0.29078519855595669</v>
      </c>
    </row>
    <row r="63" spans="1:9" s="20" customFormat="1" ht="18" customHeight="1" x14ac:dyDescent="0.2">
      <c r="A63" s="96" t="s">
        <v>100</v>
      </c>
      <c r="B63" s="24" t="s">
        <v>102</v>
      </c>
      <c r="C63" s="96" t="s">
        <v>101</v>
      </c>
      <c r="D63" s="57" t="s">
        <v>24</v>
      </c>
      <c r="E63" s="26">
        <f>50/3</f>
        <v>16.666666666666668</v>
      </c>
      <c r="F63" s="26">
        <f>E63</f>
        <v>16.666666666666668</v>
      </c>
      <c r="G63" s="29">
        <v>1137.93</v>
      </c>
      <c r="H63" s="26">
        <f t="shared" si="1"/>
        <v>18965.500000000004</v>
      </c>
      <c r="I63" s="28">
        <f>H63/12/C20</f>
        <v>2.852812876052949</v>
      </c>
    </row>
    <row r="64" spans="1:9" s="2" customFormat="1" ht="15" customHeight="1" x14ac:dyDescent="0.25">
      <c r="A64" s="142" t="s">
        <v>21</v>
      </c>
      <c r="B64" s="143"/>
      <c r="C64" s="143"/>
      <c r="D64" s="143"/>
      <c r="E64" s="143"/>
      <c r="F64" s="143"/>
      <c r="G64" s="143"/>
      <c r="H64" s="39"/>
      <c r="I64" s="39"/>
    </row>
    <row r="65" spans="1:9" ht="15" customHeight="1" x14ac:dyDescent="0.25">
      <c r="A65" s="46"/>
      <c r="B65" s="98" t="s">
        <v>65</v>
      </c>
      <c r="C65" s="46"/>
      <c r="D65" s="46"/>
      <c r="E65" s="46"/>
      <c r="F65" s="46"/>
      <c r="G65" s="98"/>
      <c r="H65" s="46"/>
      <c r="I65" s="46"/>
    </row>
    <row r="66" spans="1:9" s="19" customFormat="1" ht="24" customHeight="1" x14ac:dyDescent="0.25">
      <c r="A66" s="96" t="s">
        <v>54</v>
      </c>
      <c r="B66" s="36" t="s">
        <v>120</v>
      </c>
      <c r="C66" s="97" t="s">
        <v>8</v>
      </c>
      <c r="D66" s="96">
        <v>3</v>
      </c>
      <c r="E66" s="26">
        <f>100/100</f>
        <v>1</v>
      </c>
      <c r="F66" s="26">
        <f>D66*E66</f>
        <v>3</v>
      </c>
      <c r="G66" s="48">
        <v>2295.63</v>
      </c>
      <c r="H66" s="33">
        <f>F66*G66</f>
        <v>6886.89</v>
      </c>
      <c r="I66" s="28">
        <f>H66/12/C20</f>
        <v>1.0359341155234658</v>
      </c>
    </row>
    <row r="67" spans="1:9" s="19" customFormat="1" ht="12.75" customHeight="1" x14ac:dyDescent="0.25">
      <c r="A67" s="96"/>
      <c r="B67" s="36" t="s">
        <v>69</v>
      </c>
      <c r="C67" s="97" t="s">
        <v>70</v>
      </c>
      <c r="D67" s="96" t="s">
        <v>24</v>
      </c>
      <c r="E67" s="26">
        <v>1</v>
      </c>
      <c r="F67" s="26">
        <f>E67</f>
        <v>1</v>
      </c>
      <c r="G67" s="48">
        <v>2005.61</v>
      </c>
      <c r="H67" s="33">
        <f>F67*G67</f>
        <v>2005.61</v>
      </c>
      <c r="I67" s="28">
        <f>H67/12/C20</f>
        <v>0.30168622141997592</v>
      </c>
    </row>
    <row r="68" spans="1:9" s="19" customFormat="1" ht="15" customHeight="1" x14ac:dyDescent="0.25">
      <c r="A68" s="96"/>
      <c r="B68" s="37" t="s">
        <v>22</v>
      </c>
      <c r="C68" s="97"/>
      <c r="D68" s="96"/>
      <c r="E68" s="26"/>
      <c r="F68" s="26"/>
      <c r="G68" s="35"/>
      <c r="H68" s="38"/>
      <c r="I68" s="28"/>
    </row>
    <row r="69" spans="1:9" s="19" customFormat="1" ht="15" customHeight="1" x14ac:dyDescent="0.25">
      <c r="A69" s="96" t="s">
        <v>55</v>
      </c>
      <c r="B69" s="36" t="s">
        <v>23</v>
      </c>
      <c r="C69" s="97" t="s">
        <v>13</v>
      </c>
      <c r="D69" s="96" t="s">
        <v>24</v>
      </c>
      <c r="E69" s="26">
        <v>4</v>
      </c>
      <c r="F69" s="26">
        <f>E69</f>
        <v>4</v>
      </c>
      <c r="G69" s="79">
        <v>322.73</v>
      </c>
      <c r="H69" s="82">
        <f>F69*G69</f>
        <v>1290.92</v>
      </c>
      <c r="I69" s="28">
        <f>H69/12/C20</f>
        <v>0.19418170878459687</v>
      </c>
    </row>
    <row r="70" spans="1:9" s="2" customFormat="1" ht="15" customHeight="1" x14ac:dyDescent="0.25">
      <c r="A70" s="142" t="s">
        <v>25</v>
      </c>
      <c r="B70" s="143"/>
      <c r="C70" s="143"/>
      <c r="D70" s="143"/>
      <c r="E70" s="143"/>
      <c r="F70" s="143"/>
      <c r="G70" s="143"/>
      <c r="H70" s="83"/>
      <c r="I70" s="39"/>
    </row>
    <row r="71" spans="1:9" s="18" customFormat="1" ht="42" customHeight="1" x14ac:dyDescent="0.25">
      <c r="A71" s="100" t="s">
        <v>91</v>
      </c>
      <c r="B71" s="101" t="s">
        <v>92</v>
      </c>
      <c r="C71" s="102" t="s">
        <v>93</v>
      </c>
      <c r="D71" s="96">
        <v>1</v>
      </c>
      <c r="E71" s="26">
        <f>D71</f>
        <v>1</v>
      </c>
      <c r="F71" s="26">
        <f>D71*E71</f>
        <v>1</v>
      </c>
      <c r="G71" s="26">
        <v>7036.42</v>
      </c>
      <c r="H71" s="86">
        <f>F71*G71</f>
        <v>7036.42</v>
      </c>
      <c r="I71" s="28">
        <f>H71/12/C20</f>
        <v>1.0584265944645006</v>
      </c>
    </row>
    <row r="72" spans="1:9" s="18" customFormat="1" ht="27.75" customHeight="1" x14ac:dyDescent="0.25">
      <c r="A72" s="68" t="s">
        <v>56</v>
      </c>
      <c r="B72" s="69" t="s">
        <v>36</v>
      </c>
      <c r="C72" s="70" t="s">
        <v>35</v>
      </c>
      <c r="D72" s="96">
        <v>1</v>
      </c>
      <c r="E72" s="26">
        <f>3090/1000</f>
        <v>3.09</v>
      </c>
      <c r="F72" s="26">
        <f>E72*D72</f>
        <v>3.09</v>
      </c>
      <c r="G72" s="48">
        <v>219.97</v>
      </c>
      <c r="H72" s="82">
        <f>G72*F72</f>
        <v>679.70729999999992</v>
      </c>
      <c r="I72" s="28">
        <f>H72/12/C20</f>
        <v>0.10224237364620938</v>
      </c>
    </row>
    <row r="73" spans="1:9" s="18" customFormat="1" ht="27" customHeight="1" x14ac:dyDescent="0.25">
      <c r="A73" s="71" t="s">
        <v>57</v>
      </c>
      <c r="B73" s="72" t="s">
        <v>37</v>
      </c>
      <c r="C73" s="73" t="s">
        <v>38</v>
      </c>
      <c r="D73" s="64">
        <v>1</v>
      </c>
      <c r="E73" s="74">
        <f>247/100</f>
        <v>2.4700000000000002</v>
      </c>
      <c r="F73" s="74">
        <f>D73*E73</f>
        <v>2.4700000000000002</v>
      </c>
      <c r="G73" s="75">
        <v>2762.35</v>
      </c>
      <c r="H73" s="58">
        <f>G73*F73</f>
        <v>6823.0045</v>
      </c>
      <c r="I73" s="76">
        <f>H73/12/C20</f>
        <v>1.0263243832731648</v>
      </c>
    </row>
    <row r="74" spans="1:9" s="18" customFormat="1" ht="26.25" customHeight="1" x14ac:dyDescent="0.25">
      <c r="A74" s="80" t="s">
        <v>94</v>
      </c>
      <c r="B74" s="55" t="s">
        <v>95</v>
      </c>
      <c r="C74" s="81" t="s">
        <v>96</v>
      </c>
      <c r="D74" s="96" t="s">
        <v>24</v>
      </c>
      <c r="E74" s="26">
        <v>8</v>
      </c>
      <c r="F74" s="26">
        <f>E74</f>
        <v>8</v>
      </c>
      <c r="G74" s="48">
        <v>66.41</v>
      </c>
      <c r="H74" s="82">
        <f>F74*G74</f>
        <v>531.28</v>
      </c>
      <c r="I74" s="28">
        <f>H74/12/C20</f>
        <v>7.9915764139590853E-2</v>
      </c>
    </row>
    <row r="75" spans="1:9" s="18" customFormat="1" ht="0.75" hidden="1" customHeight="1" x14ac:dyDescent="0.25">
      <c r="A75" s="80"/>
      <c r="B75" s="55"/>
      <c r="C75" s="81"/>
      <c r="D75" s="96"/>
      <c r="E75" s="26"/>
      <c r="F75" s="26"/>
      <c r="G75" s="48"/>
      <c r="H75" s="82"/>
      <c r="I75" s="28"/>
    </row>
    <row r="76" spans="1:9" s="18" customFormat="1" ht="27" customHeight="1" x14ac:dyDescent="0.25">
      <c r="A76" s="87"/>
      <c r="B76" s="88" t="s">
        <v>123</v>
      </c>
      <c r="C76" s="89" t="s">
        <v>33</v>
      </c>
      <c r="D76" s="87">
        <v>12</v>
      </c>
      <c r="E76" s="90">
        <f>C20</f>
        <v>554</v>
      </c>
      <c r="F76" s="56">
        <f>D76*E76</f>
        <v>6648</v>
      </c>
      <c r="G76" s="91">
        <f>0.66+0.65+0.99+0.81</f>
        <v>3.11</v>
      </c>
      <c r="H76" s="92">
        <f>F76*G76</f>
        <v>20675.28</v>
      </c>
      <c r="I76" s="93">
        <f>H76/12/C20</f>
        <v>3.11</v>
      </c>
    </row>
    <row r="77" spans="1:9" s="50" customFormat="1" ht="15" customHeight="1" x14ac:dyDescent="0.25">
      <c r="A77" s="144" t="s">
        <v>60</v>
      </c>
      <c r="B77" s="145"/>
      <c r="C77" s="145"/>
      <c r="D77" s="145"/>
      <c r="E77" s="145"/>
      <c r="F77" s="145"/>
      <c r="G77" s="145"/>
      <c r="H77" s="53"/>
      <c r="I77" s="54"/>
    </row>
    <row r="78" spans="1:9" s="18" customFormat="1" ht="75.75" customHeight="1" x14ac:dyDescent="0.25">
      <c r="A78" s="41"/>
      <c r="B78" s="119" t="s">
        <v>122</v>
      </c>
      <c r="C78" s="42"/>
      <c r="D78" s="99"/>
      <c r="E78" s="40"/>
      <c r="F78" s="40"/>
      <c r="G78" s="48"/>
      <c r="H78" s="40">
        <v>65640.160000000003</v>
      </c>
      <c r="I78" s="40">
        <f>H78/12/C20</f>
        <v>9.8736702767749698</v>
      </c>
    </row>
    <row r="79" spans="1:9" ht="12" customHeight="1" x14ac:dyDescent="0.25">
      <c r="A79" s="125" t="s">
        <v>40</v>
      </c>
      <c r="B79" s="126"/>
      <c r="C79" s="126"/>
      <c r="D79" s="126"/>
      <c r="E79" s="126"/>
      <c r="F79" s="126"/>
      <c r="G79" s="127"/>
      <c r="H79" s="22">
        <f>SUM(H31:H76)</f>
        <v>195618.38299820005</v>
      </c>
      <c r="I79" s="8">
        <f>SUM(I31:I78)</f>
        <v>39.298818140523466</v>
      </c>
    </row>
    <row r="80" spans="1:9" ht="14.25" customHeight="1" x14ac:dyDescent="0.25">
      <c r="A80" s="125" t="s">
        <v>41</v>
      </c>
      <c r="B80" s="126"/>
      <c r="C80" s="126"/>
      <c r="D80" s="126"/>
      <c r="E80" s="126"/>
      <c r="F80" s="126"/>
      <c r="G80" s="127"/>
      <c r="H80" s="22">
        <f>H78</f>
        <v>65640.160000000003</v>
      </c>
      <c r="I80" s="8"/>
    </row>
    <row r="81" spans="1:9" ht="20.25" customHeight="1" x14ac:dyDescent="0.25">
      <c r="A81" s="125" t="s">
        <v>68</v>
      </c>
      <c r="B81" s="126"/>
      <c r="C81" s="126"/>
      <c r="D81" s="126"/>
      <c r="E81" s="126"/>
      <c r="F81" s="126"/>
      <c r="G81" s="127"/>
      <c r="H81" s="22">
        <f>H79+H80</f>
        <v>261258.54299820005</v>
      </c>
      <c r="I81" s="8"/>
    </row>
    <row r="82" spans="1:9" ht="21.75" customHeight="1" x14ac:dyDescent="0.25">
      <c r="A82" s="125" t="s">
        <v>39</v>
      </c>
      <c r="B82" s="126"/>
      <c r="C82" s="126"/>
      <c r="D82" s="126"/>
      <c r="E82" s="126"/>
      <c r="F82" s="126"/>
      <c r="G82" s="127"/>
      <c r="H82" s="49">
        <f>H81/12/C20</f>
        <v>39.298818140523473</v>
      </c>
      <c r="I82" s="47"/>
    </row>
    <row r="83" spans="1:9" ht="15" customHeight="1" x14ac:dyDescent="0.25">
      <c r="B83" s="10"/>
      <c r="C83" s="11"/>
      <c r="D83" s="11"/>
      <c r="E83" s="11"/>
      <c r="F83" s="10"/>
      <c r="G83" s="15"/>
      <c r="H83" s="10"/>
    </row>
  </sheetData>
  <mergeCells count="36">
    <mergeCell ref="G8:I8"/>
    <mergeCell ref="G9:I9"/>
    <mergeCell ref="G10:I10"/>
    <mergeCell ref="G11:I11"/>
    <mergeCell ref="H13:I13"/>
    <mergeCell ref="A82:G82"/>
    <mergeCell ref="A30:I30"/>
    <mergeCell ref="C22:E22"/>
    <mergeCell ref="A70:G70"/>
    <mergeCell ref="A77:G77"/>
    <mergeCell ref="A26:I26"/>
    <mergeCell ref="A41:G41"/>
    <mergeCell ref="A64:G64"/>
    <mergeCell ref="A35:G35"/>
    <mergeCell ref="A36:G36"/>
    <mergeCell ref="C23:E23"/>
    <mergeCell ref="A49:G49"/>
    <mergeCell ref="A50:G50"/>
    <mergeCell ref="A81:G81"/>
    <mergeCell ref="A25:I25"/>
    <mergeCell ref="D1:I1"/>
    <mergeCell ref="D2:I2"/>
    <mergeCell ref="A79:G79"/>
    <mergeCell ref="A80:G80"/>
    <mergeCell ref="C20:E20"/>
    <mergeCell ref="C21:E21"/>
    <mergeCell ref="C15:E15"/>
    <mergeCell ref="C16:E16"/>
    <mergeCell ref="C17:E17"/>
    <mergeCell ref="C18:E18"/>
    <mergeCell ref="C19:E19"/>
    <mergeCell ref="D7:I7"/>
    <mergeCell ref="C13:E13"/>
    <mergeCell ref="C14:E14"/>
    <mergeCell ref="H12:I12"/>
    <mergeCell ref="H14:I14"/>
  </mergeCells>
  <pageMargins left="1.1811023622047245" right="0.39370078740157483" top="0.59055118110236227" bottom="0.59055118110236227" header="0" footer="0"/>
  <pageSetup paperSize="9" scale="54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2023-06-08T05:58:59Z</dcterms:modified>
</cp:coreProperties>
</file>